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ENTREGA\Apéndices\Apéndices\"/>
    </mc:Choice>
  </mc:AlternateContent>
  <xr:revisionPtr revIDLastSave="0" documentId="13_ncr:1_{65EED44E-8246-4A17-BE01-443D62BCD844}" xr6:coauthVersionLast="47" xr6:coauthVersionMax="47" xr10:uidLastSave="{00000000-0000-0000-0000-000000000000}"/>
  <bookViews>
    <workbookView xWindow="-120" yWindow="-120" windowWidth="20730" windowHeight="11160" activeTab="1" xr2:uid="{3AAAD711-7A97-4C70-ABDB-4309EA427277}"/>
  </bookViews>
  <sheets>
    <sheet name="Tamaño de la muestra" sheetId="1" r:id="rId1"/>
    <sheet name="E. Demand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2" l="1"/>
  <c r="K35" i="2" s="1"/>
  <c r="H35" i="2"/>
  <c r="J35" i="2" s="1"/>
  <c r="L35" i="2" s="1"/>
  <c r="G35" i="2"/>
  <c r="F35" i="2"/>
  <c r="E35" i="2"/>
  <c r="D32" i="2"/>
  <c r="D30" i="2"/>
  <c r="D34" i="2" s="1"/>
  <c r="H22" i="2"/>
  <c r="J22" i="2" s="1"/>
  <c r="L22" i="2" s="1"/>
  <c r="G22" i="2"/>
  <c r="I22" i="2" s="1"/>
  <c r="K22" i="2" s="1"/>
  <c r="F22" i="2"/>
  <c r="E22" i="2"/>
  <c r="H21" i="2"/>
  <c r="J21" i="2" s="1"/>
  <c r="L21" i="2" s="1"/>
  <c r="G21" i="2"/>
  <c r="I21" i="2" s="1"/>
  <c r="K21" i="2" s="1"/>
  <c r="F21" i="2"/>
  <c r="E21" i="2"/>
  <c r="H20" i="2"/>
  <c r="J20" i="2" s="1"/>
  <c r="L20" i="2" s="1"/>
  <c r="G20" i="2"/>
  <c r="I20" i="2" s="1"/>
  <c r="K20" i="2" s="1"/>
  <c r="F20" i="2"/>
  <c r="E20" i="2"/>
  <c r="H19" i="2"/>
  <c r="J19" i="2" s="1"/>
  <c r="L19" i="2" s="1"/>
  <c r="G19" i="2"/>
  <c r="I19" i="2" s="1"/>
  <c r="K19" i="2" s="1"/>
  <c r="F19" i="2"/>
  <c r="E19" i="2"/>
  <c r="H18" i="2"/>
  <c r="J18" i="2" s="1"/>
  <c r="L18" i="2" s="1"/>
  <c r="G18" i="2"/>
  <c r="I18" i="2" s="1"/>
  <c r="K18" i="2" s="1"/>
  <c r="F18" i="2"/>
  <c r="E18" i="2"/>
  <c r="D17" i="2"/>
  <c r="F17" i="2" s="1"/>
  <c r="C17" i="2"/>
  <c r="C32" i="2" s="1"/>
  <c r="C12" i="2"/>
  <c r="D6" i="2"/>
  <c r="D5" i="2"/>
  <c r="D4" i="2"/>
  <c r="D27" i="1"/>
  <c r="D6" i="1"/>
  <c r="D5" i="1"/>
  <c r="F31" i="2" l="1"/>
  <c r="F32" i="2"/>
  <c r="F30" i="2"/>
  <c r="F33" i="2" s="1"/>
  <c r="F36" i="2" s="1"/>
  <c r="H17" i="2"/>
  <c r="F27" i="2"/>
  <c r="F28" i="2" s="1"/>
  <c r="F29" i="2" s="1"/>
  <c r="C27" i="2"/>
  <c r="C28" i="2" s="1"/>
  <c r="C29" i="2" s="1"/>
  <c r="E17" i="2"/>
  <c r="C23" i="2"/>
  <c r="D27" i="2"/>
  <c r="D28" i="2" s="1"/>
  <c r="D29" i="2" s="1"/>
  <c r="D31" i="2"/>
  <c r="D33" i="2"/>
  <c r="D36" i="2" s="1"/>
  <c r="D37" i="2" s="1"/>
  <c r="C31" i="2"/>
  <c r="C30" i="2"/>
  <c r="C27" i="1"/>
  <c r="D26" i="1"/>
  <c r="C26" i="1"/>
  <c r="C25" i="1"/>
  <c r="D25" i="1" s="1"/>
  <c r="D24" i="1"/>
  <c r="C24" i="1"/>
  <c r="C23" i="1"/>
  <c r="C28" i="1" s="1"/>
  <c r="C24" i="2" l="1"/>
  <c r="D24" i="2"/>
  <c r="J17" i="2"/>
  <c r="H32" i="2"/>
  <c r="H30" i="2"/>
  <c r="H31" i="2"/>
  <c r="H27" i="2"/>
  <c r="H28" i="2" s="1"/>
  <c r="H29" i="2" s="1"/>
  <c r="E31" i="2"/>
  <c r="E27" i="2"/>
  <c r="E28" i="2" s="1"/>
  <c r="E29" i="2" s="1"/>
  <c r="E32" i="2"/>
  <c r="E30" i="2"/>
  <c r="G17" i="2"/>
  <c r="C34" i="2"/>
  <c r="C33" i="2"/>
  <c r="C36" i="2" s="1"/>
  <c r="D23" i="1"/>
  <c r="D28" i="1"/>
  <c r="E23" i="1"/>
  <c r="E24" i="1"/>
  <c r="E25" i="1"/>
  <c r="E26" i="1"/>
  <c r="E27" i="1"/>
  <c r="E33" i="2" l="1"/>
  <c r="E36" i="2" s="1"/>
  <c r="E39" i="2" s="1"/>
  <c r="C37" i="2"/>
  <c r="C39" i="2"/>
  <c r="G32" i="2"/>
  <c r="G30" i="2"/>
  <c r="G27" i="2"/>
  <c r="G28" i="2" s="1"/>
  <c r="G29" i="2" s="1"/>
  <c r="I17" i="2"/>
  <c r="G31" i="2"/>
  <c r="L17" i="2"/>
  <c r="J31" i="2"/>
  <c r="J27" i="2"/>
  <c r="J28" i="2" s="1"/>
  <c r="J29" i="2" s="1"/>
  <c r="J32" i="2"/>
  <c r="J30" i="2"/>
  <c r="H33" i="2"/>
  <c r="H36" i="2" s="1"/>
  <c r="E28" i="1"/>
  <c r="D7" i="1"/>
  <c r="I31" i="2" l="1"/>
  <c r="I27" i="2"/>
  <c r="I28" i="2" s="1"/>
  <c r="I29" i="2" s="1"/>
  <c r="I32" i="2"/>
  <c r="I30" i="2"/>
  <c r="I33" i="2" s="1"/>
  <c r="I36" i="2" s="1"/>
  <c r="I39" i="2" s="1"/>
  <c r="K17" i="2"/>
  <c r="C40" i="2"/>
  <c r="C38" i="2"/>
  <c r="J33" i="2"/>
  <c r="J36" i="2" s="1"/>
  <c r="L30" i="2"/>
  <c r="L31" i="2"/>
  <c r="L27" i="2"/>
  <c r="L28" i="2" s="1"/>
  <c r="L29" i="2" s="1"/>
  <c r="L32" i="2"/>
  <c r="G33" i="2"/>
  <c r="G36" i="2" s="1"/>
  <c r="G39" i="2" s="1"/>
  <c r="E38" i="2"/>
  <c r="E40" i="2"/>
  <c r="C11" i="1"/>
  <c r="C16" i="1" s="1"/>
  <c r="D19" i="1" s="1"/>
  <c r="I40" i="2" l="1"/>
  <c r="I38" i="2"/>
  <c r="G38" i="2"/>
  <c r="G40" i="2"/>
  <c r="L33" i="2"/>
  <c r="L36" i="2" s="1"/>
  <c r="K32" i="2"/>
  <c r="K30" i="2"/>
  <c r="K31" i="2"/>
  <c r="K27" i="2"/>
  <c r="K28" i="2" s="1"/>
  <c r="K29" i="2" s="1"/>
  <c r="F25" i="1"/>
  <c r="F24" i="1"/>
  <c r="F23" i="1"/>
  <c r="F26" i="1"/>
  <c r="F27" i="1"/>
  <c r="K33" i="2" l="1"/>
  <c r="K36" i="2" s="1"/>
  <c r="K39" i="2" s="1"/>
  <c r="F28" i="1"/>
  <c r="K40" i="2" l="1"/>
  <c r="K3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Juliana Vargas</author>
  </authors>
  <commentList>
    <comment ref="B18" authorId="0" shapeId="0" xr:uid="{9B1E7C38-9F86-4D61-84FA-563B47290D33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una vez al mes, según el estrato.</t>
        </r>
      </text>
    </comment>
    <comment ref="B19" authorId="0" shapeId="0" xr:uid="{C3833477-5FC5-4A6D-9349-52D0615AC3E6}">
      <text>
        <r>
          <rPr>
            <sz val="9"/>
            <color indexed="81"/>
            <rFont val="Tahoma"/>
            <family val="2"/>
          </rPr>
          <t>En las celdas debe colocar los porcentajes que corresponden a las personas que consumen 250 gr de queso semicurado cada quince días, según el estrato.</t>
        </r>
      </text>
    </comment>
    <comment ref="B20" authorId="0" shapeId="0" xr:uid="{C4C95D4A-950E-4358-BB52-8D3F2DDD68E8}">
      <text>
        <r>
          <rPr>
            <sz val="9"/>
            <color indexed="81"/>
            <rFont val="Tahoma"/>
            <family val="2"/>
          </rPr>
          <t>En las celdas debe colocar los porcentajes que corresponde a las personas que consumen 250 gr de queso semicurado una vez a la semana, según el estrato.</t>
        </r>
      </text>
    </comment>
    <comment ref="B22" authorId="0" shapeId="0" xr:uid="{E08EFC61-D662-4546-B848-F0E34DF7D18E}">
      <text>
        <r>
          <rPr>
            <sz val="9"/>
            <color indexed="81"/>
            <rFont val="Tahoma"/>
            <family val="2"/>
          </rPr>
          <t>Revisar bien estos porcentajes para que coincidan con lo que menciona en el documento de word.</t>
        </r>
      </text>
    </comment>
    <comment ref="B30" authorId="0" shapeId="0" xr:uid="{E844B89A-77E9-4D9D-9D51-B83804EF6B37}">
      <text>
        <r>
          <rPr>
            <sz val="9"/>
            <color indexed="81"/>
            <rFont val="Tahoma"/>
            <family val="2"/>
          </rPr>
          <t>Las formulas de las filas 37, 38, 39 y 40 debe dejaralas formuladas tal cual como las dejé aquí.</t>
        </r>
      </text>
    </comment>
    <comment ref="C35" authorId="0" shapeId="0" xr:uid="{3DF84F73-A865-4C5D-A2EF-A5399E8B7152}">
      <text>
        <r>
          <rPr>
            <sz val="9"/>
            <color indexed="81"/>
            <rFont val="Tahoma"/>
            <family val="2"/>
          </rPr>
          <t>Si es necesario ajuste este porcentaje.</t>
        </r>
      </text>
    </comment>
  </commentList>
</comments>
</file>

<file path=xl/sharedStrings.xml><?xml version="1.0" encoding="utf-8"?>
<sst xmlns="http://schemas.openxmlformats.org/spreadsheetml/2006/main" count="87" uniqueCount="57">
  <si>
    <t>Entre 25 y 60 años</t>
  </si>
  <si>
    <t xml:space="preserve">% población por estrato </t>
  </si>
  <si>
    <t xml:space="preserve">Estrato </t>
  </si>
  <si>
    <t xml:space="preserve">Población estudio </t>
  </si>
  <si>
    <t>5 y 6</t>
  </si>
  <si>
    <t>Mercado objetivo</t>
  </si>
  <si>
    <t>Tamaño de la muestra</t>
  </si>
  <si>
    <t>N</t>
  </si>
  <si>
    <t>confianza 95%</t>
  </si>
  <si>
    <t>p</t>
  </si>
  <si>
    <t>q</t>
  </si>
  <si>
    <t>e</t>
  </si>
  <si>
    <t>n</t>
  </si>
  <si>
    <t>coeficiente</t>
  </si>
  <si>
    <t>Muestreo estratificado</t>
  </si>
  <si>
    <t>Municipio</t>
  </si>
  <si>
    <t>Población (25 y 60 años)</t>
  </si>
  <si>
    <t>Población ( E. 4, 5 y 6)</t>
  </si>
  <si>
    <t>% población objetivo</t>
  </si>
  <si>
    <t>Cant. Muestra</t>
  </si>
  <si>
    <t>Barrancabermeja</t>
  </si>
  <si>
    <t>Bucaramanga</t>
  </si>
  <si>
    <t>Floridablanca</t>
  </si>
  <si>
    <t xml:space="preserve">Girón </t>
  </si>
  <si>
    <t>Piedecuesta</t>
  </si>
  <si>
    <t>Total</t>
  </si>
  <si>
    <t xml:space="preserve">Año 1 </t>
  </si>
  <si>
    <t>Año 3</t>
  </si>
  <si>
    <t>Año 4</t>
  </si>
  <si>
    <t>Año 5</t>
  </si>
  <si>
    <t xml:space="preserve">Mercado objetivo </t>
  </si>
  <si>
    <t xml:space="preserve">Estrato 4 </t>
  </si>
  <si>
    <t xml:space="preserve">Estrato 5 y 6 </t>
  </si>
  <si>
    <t>Año 2</t>
  </si>
  <si>
    <t xml:space="preserve">Personas que consumen 250 gr de queso semicurado una vez al mes </t>
  </si>
  <si>
    <t xml:space="preserve">Personas dispuestas a probar el queso semicurado al vino tinto </t>
  </si>
  <si>
    <t xml:space="preserve">Personas que están dispuestas a pagar hasta $33.000  por el queso semicurado al vino tinto </t>
  </si>
  <si>
    <t xml:space="preserve">Estimación de la demanda </t>
  </si>
  <si>
    <t xml:space="preserve">Equivalencia </t>
  </si>
  <si>
    <t>Participación del mercado  (Datos guía de aproximación porcentual de participación del mercado)</t>
  </si>
  <si>
    <t>Promedio</t>
  </si>
  <si>
    <t>Incremento poblacional CO</t>
  </si>
  <si>
    <t xml:space="preserve">Porcentaje de la demanda potencial </t>
  </si>
  <si>
    <t xml:space="preserve">Personas dispuestas a probar y comprar el queso semicurado al vino tinto </t>
  </si>
  <si>
    <t xml:space="preserve">Año </t>
  </si>
  <si>
    <t>Tasa crecimiento demográfico</t>
  </si>
  <si>
    <t>Demanda total estimada</t>
  </si>
  <si>
    <t>Demanda anual total (estrato 4, 5 y 6)</t>
  </si>
  <si>
    <t>Demanda mensual total (estrato 4, 5 y 6)</t>
  </si>
  <si>
    <t>Demanda diaria total (estrato 4, 5 y 6)</t>
  </si>
  <si>
    <t>Población total (25 y 60 años)</t>
  </si>
  <si>
    <t xml:space="preserve">Personas que consumen 250 gr de queso semicurado dos veces al mes </t>
  </si>
  <si>
    <t xml:space="preserve">Personas que consumen 250 gr de queso semicurado cuatro veces al mes </t>
  </si>
  <si>
    <t>Demanda potencial 250 gr al mes</t>
  </si>
  <si>
    <t>Demanda potencial 500 gr al mes</t>
  </si>
  <si>
    <t>Demanda potencial 1000 gr al mes</t>
  </si>
  <si>
    <t>Demanda total de 250 gr al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</si>
</sst>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_-* #,##0_-;\-* #,##0_-;_-* &quot;-&quot;??_-;_-@_-"/>
    <numFmt numFmtId="166" formatCode="0.0%"/>
    <numFmt numFmtId="169" formatCode="#####\ &quot;Personas&quot;"/>
    <numFmt numFmtId="170" formatCode="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165" fontId="2" fillId="0" borderId="1" xfId="1" applyNumberFormat="1" applyFont="1" applyBorder="1"/>
    <xf numFmtId="0" fontId="2" fillId="0" borderId="0" xfId="0" applyFont="1"/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9" xfId="1" applyNumberFormat="1" applyFont="1" applyBorder="1"/>
    <xf numFmtId="9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" xfId="1" applyNumberFormat="1" applyFont="1" applyBorder="1"/>
    <xf numFmtId="0" fontId="4" fillId="0" borderId="4" xfId="0" applyFont="1" applyBorder="1"/>
    <xf numFmtId="3" fontId="3" fillId="3" borderId="5" xfId="0" applyNumberFormat="1" applyFont="1" applyFill="1" applyBorder="1"/>
    <xf numFmtId="165" fontId="3" fillId="3" borderId="6" xfId="1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166" fontId="4" fillId="0" borderId="1" xfId="2" applyNumberFormat="1" applyFont="1" applyBorder="1"/>
    <xf numFmtId="0" fontId="4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169" fontId="4" fillId="3" borderId="7" xfId="1" applyNumberFormat="1" applyFont="1" applyFill="1" applyBorder="1" applyAlignment="1">
      <alignment vertical="center"/>
    </xf>
    <xf numFmtId="0" fontId="4" fillId="0" borderId="19" xfId="0" applyFont="1" applyBorder="1"/>
    <xf numFmtId="10" fontId="5" fillId="0" borderId="2" xfId="0" applyNumberFormat="1" applyFont="1" applyBorder="1"/>
    <xf numFmtId="10" fontId="5" fillId="0" borderId="3" xfId="0" applyNumberFormat="1" applyFont="1" applyBorder="1"/>
    <xf numFmtId="10" fontId="4" fillId="0" borderId="2" xfId="0" applyNumberFormat="1" applyFont="1" applyBorder="1"/>
    <xf numFmtId="10" fontId="4" fillId="0" borderId="3" xfId="0" applyNumberFormat="1" applyFont="1" applyBorder="1"/>
    <xf numFmtId="10" fontId="5" fillId="0" borderId="2" xfId="2" applyNumberFormat="1" applyFont="1" applyFill="1" applyBorder="1"/>
    <xf numFmtId="0" fontId="4" fillId="0" borderId="20" xfId="0" applyFont="1" applyBorder="1"/>
    <xf numFmtId="10" fontId="5" fillId="0" borderId="15" xfId="2" applyNumberFormat="1" applyFont="1" applyFill="1" applyBorder="1"/>
    <xf numFmtId="10" fontId="5" fillId="0" borderId="6" xfId="0" applyNumberFormat="1" applyFont="1" applyBorder="1"/>
    <xf numFmtId="10" fontId="4" fillId="0" borderId="15" xfId="0" applyNumberFormat="1" applyFont="1" applyBorder="1"/>
    <xf numFmtId="10" fontId="4" fillId="0" borderId="6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8" xfId="0" applyFont="1" applyBorder="1"/>
    <xf numFmtId="165" fontId="4" fillId="0" borderId="7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0" fontId="4" fillId="0" borderId="22" xfId="0" applyFont="1" applyBorder="1"/>
    <xf numFmtId="165" fontId="4" fillId="0" borderId="23" xfId="1" applyNumberFormat="1" applyFont="1" applyBorder="1" applyAlignment="1">
      <alignment horizontal="right"/>
    </xf>
    <xf numFmtId="165" fontId="4" fillId="0" borderId="24" xfId="1" applyNumberFormat="1" applyFont="1" applyBorder="1" applyAlignment="1">
      <alignment horizontal="right"/>
    </xf>
    <xf numFmtId="0" fontId="3" fillId="3" borderId="16" xfId="0" applyFont="1" applyFill="1" applyBorder="1"/>
    <xf numFmtId="165" fontId="3" fillId="3" borderId="10" xfId="1" applyNumberFormat="1" applyFont="1" applyFill="1" applyBorder="1" applyAlignment="1">
      <alignment horizontal="right"/>
    </xf>
    <xf numFmtId="9" fontId="4" fillId="0" borderId="0" xfId="2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4" fillId="2" borderId="16" xfId="0" applyFont="1" applyFill="1" applyBorder="1"/>
    <xf numFmtId="166" fontId="5" fillId="2" borderId="10" xfId="2" applyNumberFormat="1" applyFont="1" applyFill="1" applyBorder="1" applyAlignment="1">
      <alignment horizontal="right"/>
    </xf>
    <xf numFmtId="166" fontId="4" fillId="2" borderId="11" xfId="2" applyNumberFormat="1" applyFont="1" applyFill="1" applyBorder="1" applyAlignment="1">
      <alignment horizontal="right"/>
    </xf>
    <xf numFmtId="0" fontId="3" fillId="2" borderId="16" xfId="0" applyFont="1" applyFill="1" applyBorder="1"/>
    <xf numFmtId="170" fontId="3" fillId="2" borderId="10" xfId="1" applyNumberFormat="1" applyFont="1" applyFill="1" applyBorder="1"/>
    <xf numFmtId="0" fontId="3" fillId="0" borderId="0" xfId="0" applyFont="1"/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/>
    </xf>
    <xf numFmtId="165" fontId="3" fillId="0" borderId="27" xfId="0" applyNumberFormat="1" applyFont="1" applyBorder="1"/>
    <xf numFmtId="0" fontId="3" fillId="0" borderId="28" xfId="0" applyFont="1" applyBorder="1"/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" fontId="3" fillId="3" borderId="6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9" fontId="4" fillId="0" borderId="1" xfId="2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9" fontId="4" fillId="3" borderId="5" xfId="2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9698-FE8F-4FA1-A10C-1EE66F2FD368}">
  <dimension ref="B3:F28"/>
  <sheetViews>
    <sheetView showGridLines="0" zoomScaleNormal="100" workbookViewId="0">
      <selection activeCell="A25" sqref="A1:XFD1048576"/>
    </sheetView>
  </sheetViews>
  <sheetFormatPr baseColWidth="10" defaultRowHeight="15.75" x14ac:dyDescent="0.25"/>
  <cols>
    <col min="1" max="1" width="11.42578125" style="18"/>
    <col min="2" max="2" width="25.42578125" style="18" bestFit="1" customWidth="1"/>
    <col min="3" max="3" width="18.5703125" style="18" bestFit="1" customWidth="1"/>
    <col min="4" max="4" width="18.28515625" style="18" bestFit="1" customWidth="1"/>
    <col min="5" max="16384" width="11.42578125" style="18"/>
  </cols>
  <sheetData>
    <row r="3" spans="2:4" ht="16.5" thickBot="1" x14ac:dyDescent="0.3">
      <c r="D3" s="21" t="s">
        <v>0</v>
      </c>
    </row>
    <row r="4" spans="2:4" ht="16.5" thickBot="1" x14ac:dyDescent="0.3">
      <c r="B4" s="72" t="s">
        <v>1</v>
      </c>
      <c r="C4" s="73" t="s">
        <v>2</v>
      </c>
      <c r="D4" s="74" t="s">
        <v>3</v>
      </c>
    </row>
    <row r="5" spans="2:4" x14ac:dyDescent="0.25">
      <c r="B5" s="8">
        <v>7.0000000000000007E-2</v>
      </c>
      <c r="C5" s="9" t="s">
        <v>4</v>
      </c>
      <c r="D5" s="10">
        <f>C28*B5</f>
        <v>53399.920000000006</v>
      </c>
    </row>
    <row r="6" spans="2:4" x14ac:dyDescent="0.25">
      <c r="B6" s="11">
        <v>0.11</v>
      </c>
      <c r="C6" s="12">
        <v>4</v>
      </c>
      <c r="D6" s="13">
        <f>C28*B6</f>
        <v>83914.16</v>
      </c>
    </row>
    <row r="7" spans="2:4" ht="16.5" thickBot="1" x14ac:dyDescent="0.3">
      <c r="B7" s="14"/>
      <c r="C7" s="15" t="s">
        <v>5</v>
      </c>
      <c r="D7" s="16">
        <f>D6+D5</f>
        <v>137314.08000000002</v>
      </c>
    </row>
    <row r="9" spans="2:4" ht="16.5" thickBot="1" x14ac:dyDescent="0.3"/>
    <row r="10" spans="2:4" ht="16.5" thickBot="1" x14ac:dyDescent="0.3">
      <c r="B10" s="75" t="s">
        <v>6</v>
      </c>
      <c r="C10" s="76"/>
    </row>
    <row r="11" spans="2:4" x14ac:dyDescent="0.25">
      <c r="B11" s="77" t="s">
        <v>7</v>
      </c>
      <c r="C11" s="78">
        <f>+D7</f>
        <v>137314.08000000002</v>
      </c>
    </row>
    <row r="12" spans="2:4" x14ac:dyDescent="0.25">
      <c r="B12" s="79" t="s">
        <v>8</v>
      </c>
      <c r="C12" s="80">
        <v>1.96</v>
      </c>
    </row>
    <row r="13" spans="2:4" x14ac:dyDescent="0.25">
      <c r="B13" s="79" t="s">
        <v>9</v>
      </c>
      <c r="C13" s="80">
        <v>0.5</v>
      </c>
    </row>
    <row r="14" spans="2:4" x14ac:dyDescent="0.25">
      <c r="B14" s="79" t="s">
        <v>10</v>
      </c>
      <c r="C14" s="80">
        <v>0.5</v>
      </c>
    </row>
    <row r="15" spans="2:4" x14ac:dyDescent="0.25">
      <c r="B15" s="79" t="s">
        <v>11</v>
      </c>
      <c r="C15" s="80">
        <v>7.0000000000000007E-2</v>
      </c>
    </row>
    <row r="16" spans="2:4" ht="16.5" thickBot="1" x14ac:dyDescent="0.3">
      <c r="B16" s="81" t="s">
        <v>12</v>
      </c>
      <c r="C16" s="82">
        <f>((C12^(2))*C11*C13*C14)/((C15^(2))*(C11-1)+(C12^(2))*C13*C14)</f>
        <v>195.72205471813203</v>
      </c>
    </row>
    <row r="19" spans="2:6" ht="16.5" thickBot="1" x14ac:dyDescent="0.3">
      <c r="D19" s="18">
        <f>+C16/D28</f>
        <v>1.4253604198355479E-3</v>
      </c>
      <c r="E19" s="18" t="s">
        <v>13</v>
      </c>
    </row>
    <row r="20" spans="2:6" ht="16.5" thickBot="1" x14ac:dyDescent="0.3">
      <c r="B20" s="83" t="s">
        <v>14</v>
      </c>
      <c r="C20" s="84"/>
      <c r="D20" s="84"/>
      <c r="E20" s="84"/>
      <c r="F20" s="85"/>
    </row>
    <row r="21" spans="2:6" ht="47.25" x14ac:dyDescent="0.25">
      <c r="B21" s="86" t="s">
        <v>15</v>
      </c>
      <c r="C21" s="87" t="s">
        <v>16</v>
      </c>
      <c r="D21" s="87" t="s">
        <v>17</v>
      </c>
      <c r="E21" s="88" t="s">
        <v>18</v>
      </c>
      <c r="F21" s="89" t="s">
        <v>19</v>
      </c>
    </row>
    <row r="22" spans="2:6" x14ac:dyDescent="0.25">
      <c r="B22" s="90"/>
      <c r="C22" s="91"/>
      <c r="D22" s="91"/>
      <c r="E22" s="92"/>
      <c r="F22" s="93"/>
    </row>
    <row r="23" spans="2:6" x14ac:dyDescent="0.25">
      <c r="B23" s="94" t="s">
        <v>20</v>
      </c>
      <c r="C23" s="12">
        <f>49866+54176</f>
        <v>104042</v>
      </c>
      <c r="D23" s="95">
        <f>+(C23*7%)+(C23*11%)</f>
        <v>18727.560000000001</v>
      </c>
      <c r="E23" s="96">
        <f>D23/$C$27</f>
        <v>0.19814378670052374</v>
      </c>
      <c r="F23" s="97">
        <f>$D$19*D23</f>
        <v>26.693522784095414</v>
      </c>
    </row>
    <row r="24" spans="2:6" x14ac:dyDescent="0.25">
      <c r="B24" s="94" t="s">
        <v>21</v>
      </c>
      <c r="C24" s="12">
        <f>149499+165181</f>
        <v>314680</v>
      </c>
      <c r="D24" s="95">
        <f>+(C24*7%)+(C24*11%)</f>
        <v>56642.400000000009</v>
      </c>
      <c r="E24" s="96">
        <f>D24/$C$27</f>
        <v>0.59929534994445333</v>
      </c>
      <c r="F24" s="97">
        <f t="shared" ref="F24:F27" si="0">$D$19*D24</f>
        <v>80.735835044493058</v>
      </c>
    </row>
    <row r="25" spans="2:6" x14ac:dyDescent="0.25">
      <c r="B25" s="94" t="s">
        <v>22</v>
      </c>
      <c r="C25" s="12">
        <f>75850+85055</f>
        <v>160905</v>
      </c>
      <c r="D25" s="95">
        <f>+(C25*7%)+(C25*11%)</f>
        <v>28962.9</v>
      </c>
      <c r="E25" s="96">
        <f>D25/$C$27</f>
        <v>0.30643707348039995</v>
      </c>
      <c r="F25" s="97">
        <f t="shared" si="0"/>
        <v>41.28257130365499</v>
      </c>
    </row>
    <row r="26" spans="2:6" x14ac:dyDescent="0.25">
      <c r="B26" s="94" t="s">
        <v>23</v>
      </c>
      <c r="C26" s="12">
        <f>43706+45008</f>
        <v>88714</v>
      </c>
      <c r="D26" s="95">
        <f>+(C26*7%)+(C26*11%)</f>
        <v>15968.52</v>
      </c>
      <c r="E26" s="96">
        <f>D26/$C$27</f>
        <v>0.16895222980479291</v>
      </c>
      <c r="F26" s="97">
        <f t="shared" si="0"/>
        <v>22.760896371352345</v>
      </c>
    </row>
    <row r="27" spans="2:6" x14ac:dyDescent="0.25">
      <c r="B27" s="94" t="s">
        <v>24</v>
      </c>
      <c r="C27" s="12">
        <f>45252+49263</f>
        <v>94515</v>
      </c>
      <c r="D27" s="95">
        <f>+(C27*7%)+(C27*11%)</f>
        <v>17012.7</v>
      </c>
      <c r="E27" s="96">
        <f>D27/$C$27</f>
        <v>0.18000000000000002</v>
      </c>
      <c r="F27" s="97">
        <f t="shared" si="0"/>
        <v>24.249229214536228</v>
      </c>
    </row>
    <row r="28" spans="2:6" ht="16.5" thickBot="1" x14ac:dyDescent="0.3">
      <c r="B28" s="98" t="s">
        <v>25</v>
      </c>
      <c r="C28" s="99">
        <f>SUM(C23:C27)</f>
        <v>762856</v>
      </c>
      <c r="D28" s="100">
        <f>SUM(D23:D27)</f>
        <v>137314.08000000002</v>
      </c>
      <c r="E28" s="101">
        <f>SUM(E23:E27)</f>
        <v>1.4528284399301701</v>
      </c>
      <c r="F28" s="82">
        <f>SUM(F23:F27)</f>
        <v>195.72205471813206</v>
      </c>
    </row>
  </sheetData>
  <mergeCells count="3">
    <mergeCell ref="B10:C10"/>
    <mergeCell ref="B20:F20"/>
    <mergeCell ref="F21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C47A-18C7-4F7B-BEE8-32FFD1BA8F70}">
  <dimension ref="B2:L40"/>
  <sheetViews>
    <sheetView showGridLines="0" tabSelected="1" topLeftCell="A21" zoomScale="64" zoomScaleNormal="64" workbookViewId="0">
      <selection activeCell="D4" sqref="D4"/>
    </sheetView>
  </sheetViews>
  <sheetFormatPr baseColWidth="10" defaultRowHeight="15" x14ac:dyDescent="0.25"/>
  <cols>
    <col min="1" max="1" width="11.42578125" style="4"/>
    <col min="2" max="2" width="52.85546875" style="4" customWidth="1"/>
    <col min="3" max="3" width="18.5703125" style="4" bestFit="1" customWidth="1"/>
    <col min="4" max="4" width="25.140625" style="4" bestFit="1" customWidth="1"/>
    <col min="5" max="12" width="17.140625" style="4" bestFit="1" customWidth="1"/>
    <col min="13" max="16384" width="11.42578125" style="4"/>
  </cols>
  <sheetData>
    <row r="2" spans="2:12" x14ac:dyDescent="0.25">
      <c r="B2" s="1" t="s">
        <v>50</v>
      </c>
      <c r="C2" s="2"/>
      <c r="D2" s="3">
        <v>762856</v>
      </c>
    </row>
    <row r="3" spans="2:12" ht="16.5" thickBot="1" x14ac:dyDescent="0.3">
      <c r="B3" s="5" t="s">
        <v>1</v>
      </c>
      <c r="C3" s="6" t="s">
        <v>2</v>
      </c>
      <c r="D3" s="7" t="s">
        <v>3</v>
      </c>
    </row>
    <row r="4" spans="2:12" ht="15.75" x14ac:dyDescent="0.25">
      <c r="B4" s="8">
        <v>7.0000000000000007E-2</v>
      </c>
      <c r="C4" s="9" t="s">
        <v>4</v>
      </c>
      <c r="D4" s="10">
        <f>+D2*B4</f>
        <v>53399.920000000006</v>
      </c>
    </row>
    <row r="5" spans="2:12" ht="15.75" x14ac:dyDescent="0.25">
      <c r="B5" s="11">
        <v>0.11</v>
      </c>
      <c r="C5" s="12">
        <v>4</v>
      </c>
      <c r="D5" s="13">
        <f>+D2*B5</f>
        <v>83914.16</v>
      </c>
    </row>
    <row r="6" spans="2:12" ht="16.5" thickBot="1" x14ac:dyDescent="0.3">
      <c r="B6" s="14"/>
      <c r="C6" s="15" t="s">
        <v>5</v>
      </c>
      <c r="D6" s="16">
        <f>D5+D4</f>
        <v>137314.08000000002</v>
      </c>
    </row>
    <row r="9" spans="2:12" ht="15.75" x14ac:dyDescent="0.25">
      <c r="B9" s="17" t="s">
        <v>41</v>
      </c>
      <c r="C9" s="17"/>
      <c r="D9" s="17"/>
      <c r="E9" s="17"/>
      <c r="F9" s="17"/>
      <c r="G9" s="17"/>
      <c r="H9" s="18"/>
      <c r="I9" s="18"/>
      <c r="J9" s="18"/>
      <c r="K9" s="18"/>
      <c r="L9" s="18"/>
    </row>
    <row r="10" spans="2:12" ht="15.75" x14ac:dyDescent="0.25">
      <c r="B10" s="19" t="s">
        <v>44</v>
      </c>
      <c r="C10" s="19">
        <v>2017</v>
      </c>
      <c r="D10" s="19">
        <v>2018</v>
      </c>
      <c r="E10" s="19">
        <v>2019</v>
      </c>
      <c r="F10" s="19">
        <v>2020</v>
      </c>
      <c r="G10" s="19">
        <v>2021</v>
      </c>
      <c r="H10" s="18"/>
      <c r="I10" s="18"/>
      <c r="J10" s="18"/>
      <c r="K10" s="18"/>
      <c r="L10" s="18"/>
    </row>
    <row r="11" spans="2:12" ht="15.75" x14ac:dyDescent="0.25">
      <c r="B11" s="19" t="s">
        <v>45</v>
      </c>
      <c r="C11" s="20">
        <v>1.4999999999999999E-2</v>
      </c>
      <c r="D11" s="20">
        <v>1.9E-2</v>
      </c>
      <c r="E11" s="20">
        <v>1.7999999999999999E-2</v>
      </c>
      <c r="F11" s="20">
        <v>1.4999999999999999E-2</v>
      </c>
      <c r="G11" s="20">
        <v>1.0999999999999999E-2</v>
      </c>
      <c r="H11" s="21"/>
      <c r="I11" s="18"/>
      <c r="J11" s="18"/>
      <c r="K11" s="18"/>
      <c r="L11" s="18"/>
    </row>
    <row r="12" spans="2:12" ht="15.75" x14ac:dyDescent="0.25">
      <c r="B12" s="19" t="s">
        <v>40</v>
      </c>
      <c r="C12" s="22">
        <f>+SUM(C11:G11)/5</f>
        <v>1.5599999999999999E-2</v>
      </c>
      <c r="D12" s="18"/>
      <c r="E12" s="18"/>
      <c r="F12" s="18"/>
      <c r="G12" s="18"/>
      <c r="H12" s="23"/>
      <c r="I12" s="18"/>
      <c r="J12" s="18"/>
      <c r="K12" s="18"/>
      <c r="L12" s="18"/>
    </row>
    <row r="13" spans="2:12" ht="15.75" x14ac:dyDescent="0.25">
      <c r="B13" s="18"/>
      <c r="C13" s="18"/>
      <c r="D13" s="18"/>
      <c r="E13" s="18"/>
      <c r="F13" s="18"/>
      <c r="G13" s="18"/>
      <c r="H13" s="23"/>
      <c r="I13" s="18"/>
      <c r="J13" s="18"/>
      <c r="K13" s="18"/>
      <c r="L13" s="18"/>
    </row>
    <row r="14" spans="2:12" ht="16.5" thickBot="1" x14ac:dyDescent="0.3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2:12" ht="16.5" thickBot="1" x14ac:dyDescent="0.3">
      <c r="B15" s="24" t="s">
        <v>38</v>
      </c>
      <c r="C15" s="25" t="s">
        <v>26</v>
      </c>
      <c r="D15" s="26"/>
      <c r="E15" s="25" t="s">
        <v>33</v>
      </c>
      <c r="F15" s="26"/>
      <c r="G15" s="25" t="s">
        <v>27</v>
      </c>
      <c r="H15" s="26"/>
      <c r="I15" s="25" t="s">
        <v>28</v>
      </c>
      <c r="J15" s="26"/>
      <c r="K15" s="27" t="s">
        <v>29</v>
      </c>
      <c r="L15" s="26"/>
    </row>
    <row r="16" spans="2:12" ht="16.5" thickBot="1" x14ac:dyDescent="0.3">
      <c r="B16" s="28"/>
      <c r="C16" s="29" t="s">
        <v>31</v>
      </c>
      <c r="D16" s="30" t="s">
        <v>32</v>
      </c>
      <c r="E16" s="29" t="s">
        <v>31</v>
      </c>
      <c r="F16" s="30" t="s">
        <v>32</v>
      </c>
      <c r="G16" s="29" t="s">
        <v>31</v>
      </c>
      <c r="H16" s="30" t="s">
        <v>32</v>
      </c>
      <c r="I16" s="29" t="s">
        <v>31</v>
      </c>
      <c r="J16" s="30" t="s">
        <v>32</v>
      </c>
      <c r="K16" s="29" t="s">
        <v>31</v>
      </c>
      <c r="L16" s="30" t="s">
        <v>32</v>
      </c>
    </row>
    <row r="17" spans="2:12" ht="15.75" x14ac:dyDescent="0.25">
      <c r="B17" s="31" t="s">
        <v>30</v>
      </c>
      <c r="C17" s="32">
        <f>+D5</f>
        <v>83914.16</v>
      </c>
      <c r="D17" s="32">
        <f>+D4</f>
        <v>53399.920000000006</v>
      </c>
      <c r="E17" s="32">
        <f>+C17+(C17*$C$12)</f>
        <v>85223.220895999999</v>
      </c>
      <c r="F17" s="32">
        <f>+D17+(D17*$C$12)</f>
        <v>54232.958752000006</v>
      </c>
      <c r="G17" s="32">
        <f>+E17+(E17*C12)</f>
        <v>86552.703141977603</v>
      </c>
      <c r="H17" s="32">
        <f>+F17+(F17*C12)</f>
        <v>55078.992908531203</v>
      </c>
      <c r="I17" s="32">
        <f>+G17+(G17*C12)</f>
        <v>87902.925310992447</v>
      </c>
      <c r="J17" s="32">
        <f>+H17+(H17*C12)</f>
        <v>55938.225197904292</v>
      </c>
      <c r="K17" s="32">
        <f>+I17+(I17*C12)</f>
        <v>89274.210945843923</v>
      </c>
      <c r="L17" s="32">
        <f>+J17+(J17*C12)</f>
        <v>56810.861510991599</v>
      </c>
    </row>
    <row r="18" spans="2:12" ht="15.75" x14ac:dyDescent="0.25">
      <c r="B18" s="33" t="s">
        <v>34</v>
      </c>
      <c r="C18" s="34">
        <v>0.36799999999999999</v>
      </c>
      <c r="D18" s="35">
        <v>0.36799999999999999</v>
      </c>
      <c r="E18" s="36">
        <f t="shared" ref="E18:L22" si="0">+C18</f>
        <v>0.36799999999999999</v>
      </c>
      <c r="F18" s="37">
        <f t="shared" si="0"/>
        <v>0.36799999999999999</v>
      </c>
      <c r="G18" s="36">
        <f t="shared" si="0"/>
        <v>0.36799999999999999</v>
      </c>
      <c r="H18" s="37">
        <f t="shared" si="0"/>
        <v>0.36799999999999999</v>
      </c>
      <c r="I18" s="36">
        <f t="shared" si="0"/>
        <v>0.36799999999999999</v>
      </c>
      <c r="J18" s="37">
        <f t="shared" si="0"/>
        <v>0.36799999999999999</v>
      </c>
      <c r="K18" s="36">
        <f t="shared" si="0"/>
        <v>0.36799999999999999</v>
      </c>
      <c r="L18" s="37">
        <f t="shared" si="0"/>
        <v>0.36799999999999999</v>
      </c>
    </row>
    <row r="19" spans="2:12" ht="15.75" x14ac:dyDescent="0.25">
      <c r="B19" s="33" t="s">
        <v>51</v>
      </c>
      <c r="C19" s="34">
        <v>0.36199999999999999</v>
      </c>
      <c r="D19" s="35">
        <v>0.36199999999999999</v>
      </c>
      <c r="E19" s="36">
        <f t="shared" si="0"/>
        <v>0.36199999999999999</v>
      </c>
      <c r="F19" s="37">
        <f t="shared" si="0"/>
        <v>0.36199999999999999</v>
      </c>
      <c r="G19" s="36">
        <f t="shared" si="0"/>
        <v>0.36199999999999999</v>
      </c>
      <c r="H19" s="37">
        <f t="shared" si="0"/>
        <v>0.36199999999999999</v>
      </c>
      <c r="I19" s="36">
        <f t="shared" si="0"/>
        <v>0.36199999999999999</v>
      </c>
      <c r="J19" s="37">
        <f t="shared" si="0"/>
        <v>0.36199999999999999</v>
      </c>
      <c r="K19" s="36">
        <f t="shared" si="0"/>
        <v>0.36199999999999999</v>
      </c>
      <c r="L19" s="37">
        <f t="shared" si="0"/>
        <v>0.36199999999999999</v>
      </c>
    </row>
    <row r="20" spans="2:12" ht="15.75" x14ac:dyDescent="0.25">
      <c r="B20" s="33" t="s">
        <v>52</v>
      </c>
      <c r="C20" s="34">
        <v>0.247</v>
      </c>
      <c r="D20" s="35">
        <v>0.247</v>
      </c>
      <c r="E20" s="36">
        <f t="shared" si="0"/>
        <v>0.247</v>
      </c>
      <c r="F20" s="37">
        <f t="shared" si="0"/>
        <v>0.247</v>
      </c>
      <c r="G20" s="36">
        <f t="shared" si="0"/>
        <v>0.247</v>
      </c>
      <c r="H20" s="37">
        <f t="shared" si="0"/>
        <v>0.247</v>
      </c>
      <c r="I20" s="36">
        <f t="shared" si="0"/>
        <v>0.247</v>
      </c>
      <c r="J20" s="37">
        <f t="shared" si="0"/>
        <v>0.247</v>
      </c>
      <c r="K20" s="36">
        <f t="shared" si="0"/>
        <v>0.247</v>
      </c>
      <c r="L20" s="37">
        <f t="shared" si="0"/>
        <v>0.247</v>
      </c>
    </row>
    <row r="21" spans="2:12" ht="15.75" x14ac:dyDescent="0.25">
      <c r="B21" s="33" t="s">
        <v>35</v>
      </c>
      <c r="C21" s="38">
        <v>0.96</v>
      </c>
      <c r="D21" s="35">
        <v>0.96</v>
      </c>
      <c r="E21" s="36">
        <f t="shared" si="0"/>
        <v>0.96</v>
      </c>
      <c r="F21" s="37">
        <f t="shared" si="0"/>
        <v>0.96</v>
      </c>
      <c r="G21" s="36">
        <f t="shared" si="0"/>
        <v>0.96</v>
      </c>
      <c r="H21" s="37">
        <f t="shared" si="0"/>
        <v>0.96</v>
      </c>
      <c r="I21" s="36">
        <f t="shared" si="0"/>
        <v>0.96</v>
      </c>
      <c r="J21" s="37">
        <f t="shared" si="0"/>
        <v>0.96</v>
      </c>
      <c r="K21" s="36">
        <f t="shared" si="0"/>
        <v>0.96</v>
      </c>
      <c r="L21" s="37">
        <f t="shared" si="0"/>
        <v>0.96</v>
      </c>
    </row>
    <row r="22" spans="2:12" ht="16.5" thickBot="1" x14ac:dyDescent="0.3">
      <c r="B22" s="39" t="s">
        <v>36</v>
      </c>
      <c r="C22" s="40">
        <v>0.47499999999999998</v>
      </c>
      <c r="D22" s="41">
        <v>0.47499999999999998</v>
      </c>
      <c r="E22" s="42">
        <f t="shared" si="0"/>
        <v>0.47499999999999998</v>
      </c>
      <c r="F22" s="43">
        <f t="shared" si="0"/>
        <v>0.47499999999999998</v>
      </c>
      <c r="G22" s="42">
        <f t="shared" si="0"/>
        <v>0.47499999999999998</v>
      </c>
      <c r="H22" s="43">
        <f t="shared" si="0"/>
        <v>0.47499999999999998</v>
      </c>
      <c r="I22" s="42">
        <f t="shared" si="0"/>
        <v>0.47499999999999998</v>
      </c>
      <c r="J22" s="43">
        <f t="shared" si="0"/>
        <v>0.47499999999999998</v>
      </c>
      <c r="K22" s="42">
        <f t="shared" si="0"/>
        <v>0.47499999999999998</v>
      </c>
      <c r="L22" s="43">
        <f t="shared" si="0"/>
        <v>0.47499999999999998</v>
      </c>
    </row>
    <row r="23" spans="2:12" ht="15.75" x14ac:dyDescent="0.25">
      <c r="B23" s="18"/>
      <c r="C23" s="32">
        <f>C17*C18*C21*C22</f>
        <v>14081.46736128</v>
      </c>
      <c r="D23" s="18"/>
      <c r="E23" s="18"/>
      <c r="F23" s="18"/>
      <c r="G23" s="18"/>
      <c r="H23" s="18"/>
      <c r="I23" s="18"/>
      <c r="J23" s="18"/>
      <c r="K23" s="18"/>
      <c r="L23" s="18"/>
    </row>
    <row r="24" spans="2:12" ht="16.5" thickBot="1" x14ac:dyDescent="0.3">
      <c r="B24" s="18"/>
      <c r="C24" s="18">
        <f>C23/C17</f>
        <v>0.16780799999999998</v>
      </c>
      <c r="D24" s="18">
        <f>C35*C23</f>
        <v>70.407336806399996</v>
      </c>
      <c r="E24" s="18"/>
      <c r="F24" s="18"/>
      <c r="G24" s="18"/>
      <c r="H24" s="18"/>
      <c r="I24" s="18"/>
      <c r="J24" s="18"/>
      <c r="K24" s="18"/>
      <c r="L24" s="18"/>
    </row>
    <row r="25" spans="2:12" ht="16.5" hidden="1" thickBot="1" x14ac:dyDescent="0.3">
      <c r="B25" s="24" t="s">
        <v>37</v>
      </c>
      <c r="C25" s="44" t="s">
        <v>26</v>
      </c>
      <c r="D25" s="45"/>
      <c r="E25" s="44" t="s">
        <v>33</v>
      </c>
      <c r="F25" s="45"/>
      <c r="G25" s="44" t="s">
        <v>27</v>
      </c>
      <c r="H25" s="45"/>
      <c r="I25" s="44" t="s">
        <v>28</v>
      </c>
      <c r="J25" s="45"/>
      <c r="K25" s="44" t="s">
        <v>29</v>
      </c>
      <c r="L25" s="45"/>
    </row>
    <row r="26" spans="2:12" ht="16.5" hidden="1" thickBot="1" x14ac:dyDescent="0.3">
      <c r="B26" s="28"/>
      <c r="C26" s="29" t="s">
        <v>31</v>
      </c>
      <c r="D26" s="46" t="s">
        <v>32</v>
      </c>
      <c r="E26" s="29" t="s">
        <v>31</v>
      </c>
      <c r="F26" s="46" t="s">
        <v>32</v>
      </c>
      <c r="G26" s="29" t="s">
        <v>31</v>
      </c>
      <c r="H26" s="46" t="s">
        <v>32</v>
      </c>
      <c r="I26" s="29" t="s">
        <v>31</v>
      </c>
      <c r="J26" s="46" t="s">
        <v>32</v>
      </c>
      <c r="K26" s="29" t="s">
        <v>31</v>
      </c>
      <c r="L26" s="46" t="s">
        <v>32</v>
      </c>
    </row>
    <row r="27" spans="2:12" ht="16.5" hidden="1" thickBot="1" x14ac:dyDescent="0.3">
      <c r="B27" s="47" t="s">
        <v>34</v>
      </c>
      <c r="C27" s="48">
        <f t="shared" ref="C27:L27" si="1">+C17*C18</f>
        <v>30880.410879999999</v>
      </c>
      <c r="D27" s="49">
        <f t="shared" si="1"/>
        <v>19651.170560000002</v>
      </c>
      <c r="E27" s="48">
        <f>+E17*E18</f>
        <v>31362.145289728</v>
      </c>
      <c r="F27" s="49">
        <f t="shared" si="1"/>
        <v>19957.728820736003</v>
      </c>
      <c r="G27" s="48">
        <f t="shared" si="1"/>
        <v>31851.394756247759</v>
      </c>
      <c r="H27" s="49">
        <f t="shared" si="1"/>
        <v>20269.069390339482</v>
      </c>
      <c r="I27" s="48">
        <f t="shared" si="1"/>
        <v>32348.276514445221</v>
      </c>
      <c r="J27" s="49">
        <f t="shared" si="1"/>
        <v>20585.266872828779</v>
      </c>
      <c r="K27" s="48">
        <f t="shared" si="1"/>
        <v>32852.909628070563</v>
      </c>
      <c r="L27" s="49">
        <f t="shared" si="1"/>
        <v>20906.397036044909</v>
      </c>
    </row>
    <row r="28" spans="2:12" ht="16.5" hidden="1" thickBot="1" x14ac:dyDescent="0.3">
      <c r="B28" s="33" t="s">
        <v>43</v>
      </c>
      <c r="C28" s="50">
        <f t="shared" ref="C28:L29" si="2">+C27*C21</f>
        <v>29645.194444799999</v>
      </c>
      <c r="D28" s="51">
        <f t="shared" si="2"/>
        <v>18865.123737600003</v>
      </c>
      <c r="E28" s="50">
        <f>+E27*E21</f>
        <v>30107.659478138878</v>
      </c>
      <c r="F28" s="51">
        <f t="shared" si="2"/>
        <v>19159.419667906561</v>
      </c>
      <c r="G28" s="50">
        <f t="shared" si="2"/>
        <v>30577.338965997846</v>
      </c>
      <c r="H28" s="51">
        <f t="shared" si="2"/>
        <v>19458.306614725901</v>
      </c>
      <c r="I28" s="50">
        <f t="shared" si="2"/>
        <v>31054.345453867412</v>
      </c>
      <c r="J28" s="51">
        <f t="shared" si="2"/>
        <v>19761.856197915626</v>
      </c>
      <c r="K28" s="50">
        <f t="shared" si="2"/>
        <v>31538.793242947741</v>
      </c>
      <c r="L28" s="51">
        <f t="shared" si="2"/>
        <v>20070.141154603112</v>
      </c>
    </row>
    <row r="29" spans="2:12" ht="16.5" hidden="1" thickBot="1" x14ac:dyDescent="0.3">
      <c r="B29" s="52" t="s">
        <v>36</v>
      </c>
      <c r="C29" s="53">
        <f>+C28*C22</f>
        <v>14081.46736128</v>
      </c>
      <c r="D29" s="54">
        <f t="shared" si="2"/>
        <v>8960.9337753600012</v>
      </c>
      <c r="E29" s="53">
        <f t="shared" si="2"/>
        <v>14301.138252115967</v>
      </c>
      <c r="F29" s="54">
        <f t="shared" si="2"/>
        <v>9100.7243422556166</v>
      </c>
      <c r="G29" s="53">
        <f t="shared" si="2"/>
        <v>14524.236008848977</v>
      </c>
      <c r="H29" s="54">
        <f t="shared" si="2"/>
        <v>9242.6956419948019</v>
      </c>
      <c r="I29" s="53">
        <f t="shared" si="2"/>
        <v>14750.81409058702</v>
      </c>
      <c r="J29" s="54">
        <f t="shared" si="2"/>
        <v>9386.8816940099223</v>
      </c>
      <c r="K29" s="53">
        <f t="shared" si="2"/>
        <v>14980.926790400175</v>
      </c>
      <c r="L29" s="54">
        <f t="shared" si="2"/>
        <v>9533.3170484364782</v>
      </c>
    </row>
    <row r="30" spans="2:12" ht="16.5" thickBot="1" x14ac:dyDescent="0.3">
      <c r="B30" s="55" t="s">
        <v>53</v>
      </c>
      <c r="C30" s="56">
        <f>C17*C18*C21*C22</f>
        <v>14081.46736128</v>
      </c>
      <c r="D30" s="56">
        <f t="shared" ref="D30:L30" si="3">D17*D18*D21*D22</f>
        <v>8960.9337753600012</v>
      </c>
      <c r="E30" s="56">
        <f t="shared" si="3"/>
        <v>14301.138252115967</v>
      </c>
      <c r="F30" s="56">
        <f t="shared" si="3"/>
        <v>9100.7243422556166</v>
      </c>
      <c r="G30" s="56">
        <f t="shared" si="3"/>
        <v>14524.236008848977</v>
      </c>
      <c r="H30" s="56">
        <f t="shared" si="3"/>
        <v>9242.6956419948019</v>
      </c>
      <c r="I30" s="56">
        <f t="shared" si="3"/>
        <v>14750.81409058702</v>
      </c>
      <c r="J30" s="56">
        <f t="shared" si="3"/>
        <v>9386.8816940099223</v>
      </c>
      <c r="K30" s="56">
        <f t="shared" si="3"/>
        <v>14980.926790400175</v>
      </c>
      <c r="L30" s="56">
        <f t="shared" si="3"/>
        <v>9533.3170484364782</v>
      </c>
    </row>
    <row r="31" spans="2:12" ht="16.5" thickBot="1" x14ac:dyDescent="0.3">
      <c r="B31" s="55" t="s">
        <v>54</v>
      </c>
      <c r="C31" s="56">
        <f>C17*C19*C21*C22</f>
        <v>13851.87821952</v>
      </c>
      <c r="D31" s="56">
        <f t="shared" ref="D31:L31" si="4">D17*D19*D21*D22</f>
        <v>8814.8315942399986</v>
      </c>
      <c r="E31" s="56">
        <f t="shared" si="4"/>
        <v>14067.96751974451</v>
      </c>
      <c r="F31" s="56">
        <f t="shared" si="4"/>
        <v>8952.3429671101439</v>
      </c>
      <c r="G31" s="56">
        <f t="shared" si="4"/>
        <v>14287.427813052524</v>
      </c>
      <c r="H31" s="56">
        <f t="shared" si="4"/>
        <v>9091.9995173970619</v>
      </c>
      <c r="I31" s="56">
        <f t="shared" si="4"/>
        <v>14510.311686936142</v>
      </c>
      <c r="J31" s="56">
        <f t="shared" si="4"/>
        <v>9233.8347098684571</v>
      </c>
      <c r="K31" s="56">
        <f t="shared" si="4"/>
        <v>14736.672549252346</v>
      </c>
      <c r="L31" s="56">
        <f t="shared" si="4"/>
        <v>9377.882531342404</v>
      </c>
    </row>
    <row r="32" spans="2:12" ht="16.5" thickBot="1" x14ac:dyDescent="0.3">
      <c r="B32" s="55" t="s">
        <v>55</v>
      </c>
      <c r="C32" s="56">
        <f>C17*C20*C21*C22</f>
        <v>9451.4196691199995</v>
      </c>
      <c r="D32" s="56">
        <f t="shared" ref="D32:L32" si="5">D17*D20*D21*D22</f>
        <v>6014.5397894400003</v>
      </c>
      <c r="E32" s="56">
        <f t="shared" si="5"/>
        <v>9598.8618159582711</v>
      </c>
      <c r="F32" s="56">
        <f t="shared" si="5"/>
        <v>6108.3666101552644</v>
      </c>
      <c r="G32" s="56">
        <f t="shared" si="5"/>
        <v>9748.6040602872199</v>
      </c>
      <c r="H32" s="56">
        <f t="shared" si="5"/>
        <v>6203.6571292736862</v>
      </c>
      <c r="I32" s="56">
        <f t="shared" si="5"/>
        <v>9900.6822836277006</v>
      </c>
      <c r="J32" s="56">
        <f t="shared" si="5"/>
        <v>6300.4341804903561</v>
      </c>
      <c r="K32" s="56">
        <f t="shared" si="5"/>
        <v>10055.132927252293</v>
      </c>
      <c r="L32" s="56">
        <f t="shared" si="5"/>
        <v>6398.7209537060053</v>
      </c>
    </row>
    <row r="33" spans="2:12" ht="16.5" thickBot="1" x14ac:dyDescent="0.3">
      <c r="B33" s="55" t="s">
        <v>56</v>
      </c>
      <c r="C33" s="56">
        <f>C30+C31*2+C32*4</f>
        <v>79590.902476799994</v>
      </c>
      <c r="D33" s="56">
        <f t="shared" ref="D33:L33" si="6">D30+D31*2+D32*4</f>
        <v>50648.756121600003</v>
      </c>
      <c r="E33" s="56">
        <f t="shared" si="6"/>
        <v>80832.520555438066</v>
      </c>
      <c r="F33" s="56">
        <f t="shared" si="6"/>
        <v>51438.876717096966</v>
      </c>
      <c r="G33" s="56">
        <f t="shared" si="6"/>
        <v>82093.5078761029</v>
      </c>
      <c r="H33" s="56">
        <f t="shared" si="6"/>
        <v>52241.323193883669</v>
      </c>
      <c r="I33" s="56">
        <f t="shared" si="6"/>
        <v>83374.1665989701</v>
      </c>
      <c r="J33" s="56">
        <f t="shared" si="6"/>
        <v>53056.287835708259</v>
      </c>
      <c r="K33" s="56">
        <f t="shared" si="6"/>
        <v>84674.80359791404</v>
      </c>
      <c r="L33" s="56">
        <f t="shared" si="6"/>
        <v>53883.965925945304</v>
      </c>
    </row>
    <row r="34" spans="2:12" ht="16.5" thickBot="1" x14ac:dyDescent="0.3">
      <c r="B34" s="18" t="s">
        <v>42</v>
      </c>
      <c r="C34" s="57">
        <f>+C30/C17</f>
        <v>0.16780799999999998</v>
      </c>
      <c r="D34" s="57">
        <f>+D30/D17</f>
        <v>0.16780800000000001</v>
      </c>
      <c r="E34" s="58"/>
      <c r="F34" s="58"/>
      <c r="G34" s="58"/>
      <c r="H34" s="58"/>
      <c r="I34" s="58"/>
      <c r="J34" s="58"/>
      <c r="K34" s="58"/>
      <c r="L34" s="58"/>
    </row>
    <row r="35" spans="2:12" ht="16.5" thickBot="1" x14ac:dyDescent="0.3">
      <c r="B35" s="59" t="s">
        <v>39</v>
      </c>
      <c r="C35" s="60">
        <v>5.0000000000000001E-3</v>
      </c>
      <c r="D35" s="61">
        <v>0.01</v>
      </c>
      <c r="E35" s="61">
        <f t="shared" ref="E35:L35" si="7">+C35</f>
        <v>5.0000000000000001E-3</v>
      </c>
      <c r="F35" s="61">
        <f t="shared" si="7"/>
        <v>0.01</v>
      </c>
      <c r="G35" s="61">
        <f t="shared" si="7"/>
        <v>5.0000000000000001E-3</v>
      </c>
      <c r="H35" s="61">
        <f t="shared" si="7"/>
        <v>0.01</v>
      </c>
      <c r="I35" s="61">
        <f t="shared" si="7"/>
        <v>5.0000000000000001E-3</v>
      </c>
      <c r="J35" s="61">
        <f t="shared" si="7"/>
        <v>0.01</v>
      </c>
      <c r="K35" s="61">
        <f t="shared" si="7"/>
        <v>5.0000000000000001E-3</v>
      </c>
      <c r="L35" s="61">
        <f t="shared" si="7"/>
        <v>0.01</v>
      </c>
    </row>
    <row r="36" spans="2:12" ht="16.5" thickBot="1" x14ac:dyDescent="0.3">
      <c r="B36" s="62" t="s">
        <v>46</v>
      </c>
      <c r="C36" s="63">
        <f>C33*C35</f>
        <v>397.954512384</v>
      </c>
      <c r="D36" s="63">
        <f t="shared" ref="D36:L36" si="8">D33*D35</f>
        <v>506.48756121600002</v>
      </c>
      <c r="E36" s="63">
        <f t="shared" si="8"/>
        <v>404.16260277719033</v>
      </c>
      <c r="F36" s="63">
        <f t="shared" si="8"/>
        <v>514.38876717096969</v>
      </c>
      <c r="G36" s="63">
        <f t="shared" si="8"/>
        <v>410.46753938051449</v>
      </c>
      <c r="H36" s="63">
        <f t="shared" si="8"/>
        <v>522.4132319388367</v>
      </c>
      <c r="I36" s="63">
        <f t="shared" si="8"/>
        <v>416.8708329948505</v>
      </c>
      <c r="J36" s="63">
        <f t="shared" si="8"/>
        <v>530.56287835708258</v>
      </c>
      <c r="K36" s="63">
        <f t="shared" si="8"/>
        <v>423.37401798957023</v>
      </c>
      <c r="L36" s="63">
        <f t="shared" si="8"/>
        <v>538.83965925945301</v>
      </c>
    </row>
    <row r="37" spans="2:12" ht="15.75" x14ac:dyDescent="0.25">
      <c r="B37" s="64"/>
      <c r="C37" s="65">
        <f>+C36/26</f>
        <v>15.305942783999999</v>
      </c>
      <c r="D37" s="65">
        <f>+D36/26</f>
        <v>19.480290816</v>
      </c>
      <c r="E37" s="65"/>
      <c r="F37" s="65"/>
      <c r="G37" s="66"/>
      <c r="H37" s="65"/>
      <c r="I37" s="65"/>
      <c r="J37" s="65"/>
      <c r="K37" s="65"/>
      <c r="L37" s="65"/>
    </row>
    <row r="38" spans="2:12" ht="15.75" x14ac:dyDescent="0.25">
      <c r="B38" s="22" t="s">
        <v>47</v>
      </c>
      <c r="C38" s="67">
        <f>C39*12</f>
        <v>10853.304883199999</v>
      </c>
      <c r="D38" s="68"/>
      <c r="E38" s="67">
        <f t="shared" ref="E38" si="9">E39*12</f>
        <v>11022.616439377922</v>
      </c>
      <c r="F38" s="68"/>
      <c r="G38" s="67">
        <f t="shared" ref="G38" si="10">G39*12</f>
        <v>11194.569255832215</v>
      </c>
      <c r="H38" s="68"/>
      <c r="I38" s="67">
        <f t="shared" ref="I38" si="11">I39*12</f>
        <v>11369.204536223197</v>
      </c>
      <c r="J38" s="68"/>
      <c r="K38" s="67">
        <f t="shared" ref="K38" si="12">K39*12</f>
        <v>11546.56412698828</v>
      </c>
      <c r="L38" s="68"/>
    </row>
    <row r="39" spans="2:12" ht="15.75" x14ac:dyDescent="0.25">
      <c r="B39" s="22" t="s">
        <v>48</v>
      </c>
      <c r="C39" s="69">
        <f>C36+D36</f>
        <v>904.44207359999996</v>
      </c>
      <c r="D39" s="69"/>
      <c r="E39" s="69">
        <f>E36+F36</f>
        <v>918.55136994816007</v>
      </c>
      <c r="F39" s="69"/>
      <c r="G39" s="69">
        <f t="shared" ref="G39" si="13">G36+H36</f>
        <v>932.8807713193512</v>
      </c>
      <c r="H39" s="69"/>
      <c r="I39" s="69">
        <f t="shared" ref="I39" si="14">I36+J36</f>
        <v>947.43371135193308</v>
      </c>
      <c r="J39" s="69"/>
      <c r="K39" s="69">
        <f t="shared" ref="K39" si="15">K36+L36</f>
        <v>962.21367724902325</v>
      </c>
      <c r="L39" s="69"/>
    </row>
    <row r="40" spans="2:12" ht="15.75" x14ac:dyDescent="0.25">
      <c r="B40" s="22" t="s">
        <v>49</v>
      </c>
      <c r="C40" s="70">
        <f>+C39/26</f>
        <v>34.786233599999996</v>
      </c>
      <c r="D40" s="71"/>
      <c r="E40" s="70">
        <f t="shared" ref="E40" si="16">+E39/26</f>
        <v>35.328898844160001</v>
      </c>
      <c r="F40" s="71"/>
      <c r="G40" s="70">
        <f t="shared" ref="G40" si="17">+G39/26</f>
        <v>35.880029666128891</v>
      </c>
      <c r="H40" s="71"/>
      <c r="I40" s="70">
        <f t="shared" ref="I40" si="18">+I39/26</f>
        <v>36.439758128920502</v>
      </c>
      <c r="J40" s="71"/>
      <c r="K40" s="70">
        <f t="shared" ref="K40" si="19">+K39/26</f>
        <v>37.008218355731664</v>
      </c>
      <c r="L40" s="71"/>
    </row>
  </sheetData>
  <mergeCells count="29">
    <mergeCell ref="C39:D39"/>
    <mergeCell ref="E39:F39"/>
    <mergeCell ref="G39:H39"/>
    <mergeCell ref="I39:J39"/>
    <mergeCell ref="K39:L39"/>
    <mergeCell ref="C38:D38"/>
    <mergeCell ref="E38:F38"/>
    <mergeCell ref="G38:H38"/>
    <mergeCell ref="I38:J38"/>
    <mergeCell ref="K38:L38"/>
    <mergeCell ref="I15:J15"/>
    <mergeCell ref="K15:L15"/>
    <mergeCell ref="B25:B26"/>
    <mergeCell ref="C25:D25"/>
    <mergeCell ref="E25:F25"/>
    <mergeCell ref="G25:H25"/>
    <mergeCell ref="I25:J25"/>
    <mergeCell ref="K25:L25"/>
    <mergeCell ref="B2:C2"/>
    <mergeCell ref="B9:G9"/>
    <mergeCell ref="B15:B16"/>
    <mergeCell ref="C15:D15"/>
    <mergeCell ref="E15:F15"/>
    <mergeCell ref="G15:H15"/>
    <mergeCell ref="I40:J40"/>
    <mergeCell ref="K40:L40"/>
    <mergeCell ref="C40:D40"/>
    <mergeCell ref="E40:F40"/>
    <mergeCell ref="G40:H40"/>
  </mergeCells>
  <pageMargins left="0.7" right="0.7" top="0.75" bottom="0.75" header="0.3" footer="0.3"/>
  <pageSetup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Tamaño de la muestra</vt:lpstr>
      <vt:lpstr>E. Demanda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2023-05-15T12:03:56Z</dcterms:created>
  <dcterms:modified xsi:type="dcterms:W3CDTF">2023-06-20T15:11:18Z</dcterms:modified>
</cp:coreProperties>
</file>